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<sst xmlns="http://schemas.openxmlformats.org/spreadsheetml/2006/main" count="93" uniqueCount="58">
  <si>
    <t xml:space="preserve">   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государственной программе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                                                                               
</t>
  </si>
  <si>
    <r>
      <rPr>
        <sz val="11"/>
        <color rgb="FF000000"/>
        <rFont val="Times New Roman"/>
        <family val="1"/>
        <charset val="204"/>
      </rPr>
      <t xml:space="preserve"> О</t>
    </r>
    <r>
      <rPr>
        <sz val="12"/>
        <color rgb="FF000000"/>
        <rFont val="Times New Roman"/>
        <family val="1"/>
        <charset val="204"/>
      </rPr>
      <t xml:space="preserve">бъекты, планируемые к реализации в рамках основных мероприятий государственной программы «Создание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обучения» </t>
    </r>
  </si>
  <si>
    <t xml:space="preserve">№ п/п</t>
  </si>
  <si>
    <t xml:space="preserve">Наименование объекта</t>
  </si>
  <si>
    <t xml:space="preserve">Наименование работ</t>
  </si>
  <si>
    <t xml:space="preserve">Единица измерения (количество зданий/помещений/мест)</t>
  </si>
  <si>
    <t xml:space="preserve">Значения показателя</t>
  </si>
  <si>
    <t xml:space="preserve">2015 год</t>
  </si>
  <si>
    <t xml:space="preserve">2016 год</t>
  </si>
  <si>
    <t xml:space="preserve">2017 год</t>
  </si>
  <si>
    <t xml:space="preserve">2018 год</t>
  </si>
  <si>
    <t xml:space="preserve">2019 год</t>
  </si>
  <si>
    <t xml:space="preserve">2020 год</t>
  </si>
  <si>
    <t xml:space="preserve">2021 год</t>
  </si>
  <si>
    <t xml:space="preserve">2022 год</t>
  </si>
  <si>
    <t xml:space="preserve">2023 год</t>
  </si>
  <si>
    <t xml:space="preserve">2024 год</t>
  </si>
  <si>
    <t xml:space="preserve">2025 год</t>
  </si>
  <si>
    <t xml:space="preserve">Мероприятия по модернизации существующей инфраструктуры общего образования </t>
  </si>
  <si>
    <t xml:space="preserve">Всего ученических мест за счет строительства зданий школ:</t>
  </si>
  <si>
    <t xml:space="preserve">единиц</t>
  </si>
  <si>
    <t xml:space="preserve">Школа на 1225 места в районе старого аэропорта Советского района г.Брянска</t>
  </si>
  <si>
    <t xml:space="preserve">строительство зданий школ</t>
  </si>
  <si>
    <t xml:space="preserve">Школа в мкр № 4 в Советском районе г. Брянска </t>
  </si>
  <si>
    <t xml:space="preserve">Школа в мкр «Камвольный» в Бежицком районе г. Брянска</t>
  </si>
  <si>
    <t xml:space="preserve">Школа в мкр «Орловский» в Фокинском районе г. Брянска</t>
  </si>
  <si>
    <t xml:space="preserve">Школа в мкр «Гидропарк» в Володарском районе г. Брянска</t>
  </si>
  <si>
    <t xml:space="preserve">Школа на 500 мест в г.Клинцы</t>
  </si>
  <si>
    <t xml:space="preserve">Строительство школы на 500 мест по адресу: Брянская область, г.Стародуб, пер.Красноармейский, №7 А</t>
  </si>
  <si>
    <t xml:space="preserve">Средняя общеобразовательная школа на 160 мест в н.п. Свень Брянского района</t>
  </si>
  <si>
    <t xml:space="preserve">Школа в п. Тросна Жуковского района </t>
  </si>
  <si>
    <t xml:space="preserve">Школа в н.п. Смотрова Буда Клинцовского района </t>
  </si>
  <si>
    <t xml:space="preserve">Школа в н.п. Гобики Рогнединского района </t>
  </si>
  <si>
    <t xml:space="preserve">Школа в мкр по ул.Флотской в Бежицком районе г.Брянска</t>
  </si>
  <si>
    <t xml:space="preserve">Школа в районе бывшего аэропорта города Брянска</t>
  </si>
  <si>
    <t xml:space="preserve">Всего ученических мест за счет строительства пристроек к зданиям школ:</t>
  </si>
  <si>
    <t xml:space="preserve">Пристройка на 600 мест к лицею №27 в Фокинском районе  г.Брянска</t>
  </si>
  <si>
    <t xml:space="preserve">Строительство пристроев к зданиям школ</t>
  </si>
  <si>
    <t xml:space="preserve">Пристройка на 350 мест к школе №51 в Фокинском районе г. Брянска </t>
  </si>
  <si>
    <t xml:space="preserve">Пристройка к СОШ №1 г. Дятьково </t>
  </si>
  <si>
    <t xml:space="preserve">Пристройка к СОШ №4 г. Карачева </t>
  </si>
  <si>
    <t xml:space="preserve">Пристройка к МБОУ СОШ № 2 пгт. Клетня </t>
  </si>
  <si>
    <t xml:space="preserve">Пристройка к СОШ им. Некрасова г. Почепа </t>
  </si>
  <si>
    <t xml:space="preserve">Пристройка к СОШ н.п. Речица Почепского района </t>
  </si>
  <si>
    <t xml:space="preserve">Пристройка на 500 мест к МБОУ «Снежская гимназия» Брянского района в п. Путевка Брянского района Брянской области</t>
  </si>
  <si>
    <t xml:space="preserve">Пристройка на 500 мест к МБОУ СОШ №1 г. Суража Брянской области</t>
  </si>
  <si>
    <t xml:space="preserve">Пристройка к гимназии №5 в Бежицком районе г. Брянска</t>
  </si>
  <si>
    <t xml:space="preserve">Пристройка на 500 мест к МБОУ "Новодарковичская средняя общеобразовательная школа" Брянского района в п. Новые Дарковичи Брянского района Брянской области </t>
  </si>
  <si>
    <t xml:space="preserve">Пристройка к школе №59 в Советском районе г. Брянска</t>
  </si>
  <si>
    <t xml:space="preserve">Пристройка к школе №26 по пер. Детскому,1а в Володарском районе г.Брянска</t>
  </si>
  <si>
    <t xml:space="preserve">МБОУ "Навлинская ООШ"корпус №1</t>
  </si>
  <si>
    <t xml:space="preserve">Мероприятия по капитальному ремонту общеобразовательных школ,</t>
  </si>
  <si>
    <t xml:space="preserve">всего ученических мест </t>
  </si>
  <si>
    <t xml:space="preserve">Мероприятия по оптимизации загруженности </t>
  </si>
  <si>
    <t xml:space="preserve">Всего ученических мест за счет эффективного использования имеющихся помещений школ</t>
  </si>
  <si>
    <t xml:space="preserve">Всего ученических мест за счет оптимизации загруженности зданий образовательных организаций, в том числе за счет использования зданий объектов профессионального и высшего образования</t>
  </si>
  <si>
    <t xml:space="preserve">Всего ученических мест за счет проведения организационных кадровых решений</t>
  </si>
  <si>
    <t xml:space="preserve">Итого: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</si>
</sst>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4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2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46"/>
  <sheetViews>
    <sheetView showFormulas="false" showGridLines="true" showRowColHeaders="true" showZeros="true" rightToLeft="false" tabSelected="true" showOutlineSymbols="true" defaultGridColor="true" view="pageBreakPreview" topLeftCell="A1" colorId="64" zoomScale="64" zoomScaleNormal="100" zoomScalePageLayoutView="64" workbookViewId="0">
      <pane xSplit="0" ySplit="9" topLeftCell="A10" activePane="bottomLeft" state="frozen"/>
      <selection pane="topLeft" activeCell="A1" activeCellId="0" sqref="A1"/>
      <selection pane="bottomLeft" activeCell="X11" activeCellId="0" sqref="X11"/>
    </sheetView>
  </sheetViews>
  <sheetFormatPr defaultColWidth="8.55078125" defaultRowHeight="15" zeroHeight="false" outlineLevelRow="0" outlineLevelCol="0"/>
  <cols>
    <col collapsed="false" customWidth="true" hidden="false" outlineLevel="0" max="1" min="1" style="0" width="8.42"/>
    <col collapsed="false" customWidth="true" hidden="true" outlineLevel="0" max="2" min="2" style="0" width="0.42"/>
    <col collapsed="false" customWidth="true" hidden="false" outlineLevel="0" max="3" min="3" style="0" width="17.42"/>
    <col collapsed="false" customWidth="true" hidden="false" outlineLevel="0" max="4" min="4" style="0" width="9.71"/>
    <col collapsed="false" customWidth="true" hidden="false" outlineLevel="0" max="5" min="5" style="0" width="14.01"/>
    <col collapsed="false" customWidth="true" hidden="false" outlineLevel="0" max="6" min="6" style="0" width="11.29"/>
    <col collapsed="false" customWidth="true" hidden="false" outlineLevel="0" max="11" min="9" style="1" width="9.14"/>
    <col collapsed="false" customWidth="true" hidden="false" outlineLevel="0" max="13" min="13" style="0" width="10.14"/>
  </cols>
  <sheetData>
    <row r="1" customFormat="false" ht="7.5" hidden="false" customHeight="true" outlineLevel="0" collapsed="false"/>
    <row r="2" customFormat="false" ht="17.25" hidden="false" customHeight="true" outlineLevel="0" collapsed="false">
      <c r="J2" s="2"/>
      <c r="K2" s="2"/>
      <c r="L2" s="3"/>
      <c r="M2" s="3"/>
      <c r="N2" s="3"/>
      <c r="O2" s="3"/>
      <c r="P2" s="4"/>
      <c r="Q2" s="4"/>
      <c r="R2" s="3"/>
    </row>
    <row r="3" customFormat="false" ht="26.25" hidden="false" customHeight="true" outlineLevel="0" collapsed="false">
      <c r="J3" s="5"/>
      <c r="K3" s="5"/>
      <c r="L3" s="5"/>
      <c r="M3" s="5"/>
      <c r="N3" s="5"/>
      <c r="O3" s="5"/>
      <c r="P3" s="5"/>
      <c r="Q3" s="5"/>
      <c r="R3" s="5"/>
    </row>
    <row r="4" customFormat="false" ht="69.75" hidden="false" customHeight="true" outlineLevel="0" collapsed="false">
      <c r="A4" s="3"/>
      <c r="B4" s="3"/>
      <c r="C4" s="3"/>
      <c r="D4" s="3"/>
      <c r="E4" s="3"/>
      <c r="F4" s="3"/>
      <c r="G4" s="6" t="s">
        <v>0</v>
      </c>
      <c r="H4" s="6"/>
      <c r="I4" s="6"/>
      <c r="J4" s="6"/>
      <c r="K4" s="6"/>
      <c r="L4" s="6"/>
      <c r="M4" s="6"/>
      <c r="N4" s="6"/>
      <c r="O4" s="6"/>
      <c r="P4" s="6"/>
      <c r="Q4" s="6"/>
    </row>
    <row r="5" customFormat="false" ht="36.75" hidden="false" customHeight="true" outlineLevel="0" collapsed="false">
      <c r="A5" s="7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customFormat="false" ht="37.5" hidden="false" customHeight="true" outlineLevel="0" collapsed="false">
      <c r="A6" s="8" t="s">
        <v>2</v>
      </c>
      <c r="B6" s="8" t="s">
        <v>3</v>
      </c>
      <c r="C6" s="8"/>
      <c r="D6" s="8"/>
      <c r="E6" s="8" t="s">
        <v>4</v>
      </c>
      <c r="F6" s="8" t="s">
        <v>5</v>
      </c>
      <c r="G6" s="8" t="s">
        <v>6</v>
      </c>
      <c r="H6" s="8"/>
      <c r="I6" s="8"/>
      <c r="J6" s="8"/>
      <c r="K6" s="8"/>
      <c r="L6" s="8"/>
      <c r="M6" s="8"/>
      <c r="N6" s="8"/>
      <c r="O6" s="8"/>
      <c r="P6" s="8"/>
      <c r="Q6" s="8"/>
    </row>
    <row r="7" customFormat="false" ht="15" hidden="false" customHeight="false" outlineLevel="0" collapsed="false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</row>
    <row r="8" customFormat="false" ht="15" hidden="false" customHeight="false" outlineLevel="0" collapsed="false">
      <c r="A8" s="8"/>
      <c r="B8" s="8"/>
      <c r="C8" s="8"/>
      <c r="D8" s="8"/>
      <c r="E8" s="8"/>
      <c r="F8" s="8"/>
      <c r="G8" s="8" t="s">
        <v>7</v>
      </c>
      <c r="H8" s="8" t="s">
        <v>8</v>
      </c>
      <c r="I8" s="9" t="s">
        <v>9</v>
      </c>
      <c r="J8" s="9" t="s">
        <v>10</v>
      </c>
      <c r="K8" s="9" t="s">
        <v>11</v>
      </c>
      <c r="L8" s="8" t="s">
        <v>12</v>
      </c>
      <c r="M8" s="8" t="s">
        <v>13</v>
      </c>
      <c r="N8" s="8" t="s">
        <v>14</v>
      </c>
      <c r="O8" s="8" t="s">
        <v>15</v>
      </c>
      <c r="P8" s="8" t="s">
        <v>16</v>
      </c>
      <c r="Q8" s="8" t="s">
        <v>17</v>
      </c>
    </row>
    <row r="9" customFormat="false" ht="13.5" hidden="false" customHeight="true" outlineLevel="0" collapsed="false">
      <c r="A9" s="8" t="n">
        <v>1</v>
      </c>
      <c r="B9" s="8" t="n">
        <v>2</v>
      </c>
      <c r="C9" s="8"/>
      <c r="D9" s="8"/>
      <c r="E9" s="8" t="n">
        <v>3</v>
      </c>
      <c r="F9" s="8" t="n">
        <v>4</v>
      </c>
      <c r="G9" s="8" t="n">
        <v>5</v>
      </c>
      <c r="H9" s="8" t="n">
        <v>6</v>
      </c>
      <c r="I9" s="9" t="n">
        <v>7</v>
      </c>
      <c r="J9" s="9" t="n">
        <v>8</v>
      </c>
      <c r="K9" s="9" t="n">
        <v>9</v>
      </c>
      <c r="L9" s="8" t="n">
        <v>10</v>
      </c>
      <c r="M9" s="8" t="n">
        <v>11</v>
      </c>
      <c r="N9" s="8" t="n">
        <v>12</v>
      </c>
      <c r="O9" s="8" t="n">
        <v>13</v>
      </c>
      <c r="P9" s="8" t="n">
        <v>14</v>
      </c>
      <c r="Q9" s="8" t="n">
        <v>15</v>
      </c>
    </row>
    <row r="10" customFormat="false" ht="15" hidden="false" customHeight="true" outlineLevel="0" collapsed="false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customFormat="false" ht="28.5" hidden="false" customHeight="true" outlineLevel="0" collapsed="false">
      <c r="A11" s="10" t="s">
        <v>19</v>
      </c>
      <c r="B11" s="10"/>
      <c r="C11" s="10"/>
      <c r="D11" s="10"/>
      <c r="E11" s="10"/>
      <c r="F11" s="10" t="s">
        <v>20</v>
      </c>
      <c r="G11" s="10" t="n">
        <f aca="false">SUM(G12:G24)</f>
        <v>0</v>
      </c>
      <c r="H11" s="10" t="n">
        <f aca="false">SUM(H12:H24)</f>
        <v>0</v>
      </c>
      <c r="I11" s="10" t="n">
        <f aca="false">SUM(I12:I24)</f>
        <v>660</v>
      </c>
      <c r="J11" s="10" t="n">
        <f aca="false">SUM(J12:J24)</f>
        <v>0</v>
      </c>
      <c r="K11" s="10" t="n">
        <f aca="false">SUM(K12:K24)</f>
        <v>0</v>
      </c>
      <c r="L11" s="10" t="n">
        <f aca="false">SUM(L12:L24)</f>
        <v>1225</v>
      </c>
      <c r="M11" s="10" t="n">
        <f aca="false">SUM(M12:M24)</f>
        <v>0</v>
      </c>
      <c r="N11" s="10" t="n">
        <f aca="false">SUM(N12:N24)</f>
        <v>1225</v>
      </c>
      <c r="O11" s="10" t="n">
        <f aca="false">SUM(O12:O24)</f>
        <v>0</v>
      </c>
      <c r="P11" s="10" t="n">
        <f aca="false">SUM(P12:P24)</f>
        <v>6175</v>
      </c>
      <c r="Q11" s="10" t="n">
        <f aca="false">SUM(Q12:Q24)</f>
        <v>435</v>
      </c>
    </row>
    <row r="12" customFormat="false" ht="42.75" hidden="false" customHeight="true" outlineLevel="0" collapsed="false">
      <c r="A12" s="10" t="n">
        <v>1</v>
      </c>
      <c r="B12" s="10"/>
      <c r="C12" s="11" t="s">
        <v>21</v>
      </c>
      <c r="D12" s="11"/>
      <c r="E12" s="10" t="s">
        <v>22</v>
      </c>
      <c r="F12" s="10" t="s">
        <v>20</v>
      </c>
      <c r="G12" s="10"/>
      <c r="H12" s="10"/>
      <c r="I12" s="10"/>
      <c r="J12" s="10"/>
      <c r="K12" s="10"/>
      <c r="L12" s="10" t="n">
        <v>1225</v>
      </c>
      <c r="M12" s="10"/>
      <c r="N12" s="10"/>
      <c r="O12" s="10"/>
      <c r="P12" s="10"/>
      <c r="Q12" s="10"/>
    </row>
    <row r="13" customFormat="false" ht="38.25" hidden="false" customHeight="true" outlineLevel="0" collapsed="false">
      <c r="A13" s="10" t="n">
        <v>2</v>
      </c>
      <c r="B13" s="10"/>
      <c r="C13" s="11" t="s">
        <v>23</v>
      </c>
      <c r="D13" s="11"/>
      <c r="E13" s="10"/>
      <c r="F13" s="10" t="s">
        <v>20</v>
      </c>
      <c r="G13" s="10"/>
      <c r="H13" s="10"/>
      <c r="I13" s="10"/>
      <c r="J13" s="10"/>
      <c r="K13" s="10"/>
      <c r="L13" s="10"/>
      <c r="M13" s="10"/>
      <c r="N13" s="10" t="n">
        <v>1225</v>
      </c>
      <c r="O13" s="10"/>
      <c r="P13" s="10"/>
      <c r="Q13" s="10"/>
    </row>
    <row r="14" customFormat="false" ht="33" hidden="false" customHeight="true" outlineLevel="0" collapsed="false">
      <c r="A14" s="10" t="n">
        <v>3</v>
      </c>
      <c r="B14" s="10"/>
      <c r="C14" s="11" t="s">
        <v>24</v>
      </c>
      <c r="D14" s="11"/>
      <c r="E14" s="10"/>
      <c r="F14" s="10" t="s">
        <v>20</v>
      </c>
      <c r="G14" s="10"/>
      <c r="H14" s="10"/>
      <c r="I14" s="10"/>
      <c r="J14" s="10"/>
      <c r="K14" s="10"/>
      <c r="L14" s="10"/>
      <c r="M14" s="10"/>
      <c r="N14" s="10"/>
      <c r="O14" s="10"/>
      <c r="P14" s="10" t="n">
        <v>1225</v>
      </c>
      <c r="Q14" s="10"/>
    </row>
    <row r="15" customFormat="false" ht="33" hidden="false" customHeight="true" outlineLevel="0" collapsed="false">
      <c r="A15" s="10" t="n">
        <v>4</v>
      </c>
      <c r="B15" s="10"/>
      <c r="C15" s="11" t="s">
        <v>25</v>
      </c>
      <c r="D15" s="11"/>
      <c r="E15" s="10"/>
      <c r="F15" s="10" t="s">
        <v>20</v>
      </c>
      <c r="G15" s="10"/>
      <c r="H15" s="10"/>
      <c r="I15" s="10"/>
      <c r="J15" s="10"/>
      <c r="K15" s="10"/>
      <c r="L15" s="10"/>
      <c r="M15" s="10"/>
      <c r="N15" s="10"/>
      <c r="O15" s="10"/>
      <c r="P15" s="10" t="n">
        <v>1000</v>
      </c>
      <c r="Q15" s="10"/>
    </row>
    <row r="16" customFormat="false" ht="39" hidden="false" customHeight="true" outlineLevel="0" collapsed="false">
      <c r="A16" s="10" t="n">
        <v>5</v>
      </c>
      <c r="B16" s="10"/>
      <c r="C16" s="11" t="s">
        <v>26</v>
      </c>
      <c r="D16" s="11"/>
      <c r="E16" s="10"/>
      <c r="F16" s="10" t="s">
        <v>20</v>
      </c>
      <c r="G16" s="10"/>
      <c r="H16" s="10"/>
      <c r="I16" s="10"/>
      <c r="J16" s="10"/>
      <c r="K16" s="10"/>
      <c r="L16" s="10"/>
      <c r="M16" s="10"/>
      <c r="N16" s="10"/>
      <c r="O16" s="10"/>
      <c r="P16" s="10" t="n">
        <v>1000</v>
      </c>
      <c r="Q16" s="10"/>
    </row>
    <row r="17" customFormat="false" ht="33" hidden="false" customHeight="true" outlineLevel="0" collapsed="false">
      <c r="A17" s="10" t="n">
        <v>6</v>
      </c>
      <c r="B17" s="10"/>
      <c r="C17" s="12" t="s">
        <v>27</v>
      </c>
      <c r="D17" s="12"/>
      <c r="E17" s="10"/>
      <c r="F17" s="10" t="s">
        <v>20</v>
      </c>
      <c r="G17" s="10"/>
      <c r="H17" s="10"/>
      <c r="I17" s="10"/>
      <c r="J17" s="10"/>
      <c r="K17" s="10"/>
      <c r="L17" s="10"/>
      <c r="M17" s="10"/>
      <c r="N17" s="10"/>
      <c r="O17" s="10"/>
      <c r="P17" s="10" t="n">
        <v>500</v>
      </c>
      <c r="Q17" s="10"/>
    </row>
    <row r="18" customFormat="false" ht="53.25" hidden="false" customHeight="true" outlineLevel="0" collapsed="false">
      <c r="A18" s="10" t="n">
        <v>7</v>
      </c>
      <c r="B18" s="10"/>
      <c r="C18" s="12" t="s">
        <v>28</v>
      </c>
      <c r="D18" s="12"/>
      <c r="E18" s="10"/>
      <c r="F18" s="10" t="s">
        <v>20</v>
      </c>
      <c r="G18" s="10"/>
      <c r="H18" s="10"/>
      <c r="I18" s="10" t="n">
        <v>500</v>
      </c>
      <c r="J18" s="10"/>
      <c r="K18" s="10"/>
      <c r="L18" s="10"/>
      <c r="M18" s="10"/>
      <c r="N18" s="10"/>
      <c r="O18" s="10"/>
      <c r="P18" s="10"/>
      <c r="Q18" s="10"/>
    </row>
    <row r="19" customFormat="false" ht="50.25" hidden="false" customHeight="true" outlineLevel="0" collapsed="false">
      <c r="A19" s="10" t="n">
        <v>8</v>
      </c>
      <c r="B19" s="10"/>
      <c r="C19" s="12" t="s">
        <v>29</v>
      </c>
      <c r="D19" s="12"/>
      <c r="E19" s="10"/>
      <c r="F19" s="10" t="s">
        <v>20</v>
      </c>
      <c r="G19" s="10"/>
      <c r="H19" s="10"/>
      <c r="I19" s="10" t="n">
        <v>160</v>
      </c>
      <c r="J19" s="10"/>
      <c r="K19" s="10"/>
      <c r="L19" s="10"/>
      <c r="M19" s="10"/>
      <c r="N19" s="10"/>
      <c r="O19" s="10"/>
      <c r="P19" s="10"/>
      <c r="Q19" s="10"/>
    </row>
    <row r="20" customFormat="false" ht="30" hidden="false" customHeight="true" outlineLevel="0" collapsed="false">
      <c r="A20" s="10" t="n">
        <v>9</v>
      </c>
      <c r="B20" s="10"/>
      <c r="C20" s="12" t="s">
        <v>30</v>
      </c>
      <c r="D20" s="12"/>
      <c r="E20" s="10" t="s">
        <v>22</v>
      </c>
      <c r="F20" s="10" t="s">
        <v>20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 t="n">
        <v>195</v>
      </c>
    </row>
    <row r="21" customFormat="false" ht="27" hidden="false" customHeight="true" outlineLevel="0" collapsed="false">
      <c r="A21" s="10" t="n">
        <v>10</v>
      </c>
      <c r="B21" s="10"/>
      <c r="C21" s="12" t="s">
        <v>31</v>
      </c>
      <c r="D21" s="12"/>
      <c r="E21" s="10"/>
      <c r="F21" s="10" t="s">
        <v>20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 t="n">
        <v>150</v>
      </c>
    </row>
    <row r="22" customFormat="false" ht="27" hidden="false" customHeight="true" outlineLevel="0" collapsed="false">
      <c r="A22" s="10" t="n">
        <v>11</v>
      </c>
      <c r="B22" s="10"/>
      <c r="C22" s="11" t="s">
        <v>32</v>
      </c>
      <c r="D22" s="11"/>
      <c r="E22" s="10"/>
      <c r="F22" s="10" t="s">
        <v>20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 t="n">
        <v>90</v>
      </c>
    </row>
    <row r="23" customFormat="false" ht="57" hidden="false" customHeight="true" outlineLevel="0" collapsed="false">
      <c r="A23" s="10" t="n">
        <v>12</v>
      </c>
      <c r="B23" s="10"/>
      <c r="C23" s="13" t="s">
        <v>33</v>
      </c>
      <c r="D23" s="14"/>
      <c r="E23" s="10"/>
      <c r="F23" s="15" t="s">
        <v>20</v>
      </c>
      <c r="G23" s="10"/>
      <c r="H23" s="10"/>
      <c r="I23" s="10"/>
      <c r="J23" s="10"/>
      <c r="K23" s="10"/>
      <c r="L23" s="10"/>
      <c r="M23" s="10"/>
      <c r="N23" s="10"/>
      <c r="O23" s="10"/>
      <c r="P23" s="10" t="n">
        <v>1225</v>
      </c>
      <c r="Q23" s="10"/>
    </row>
    <row r="24" customFormat="false" ht="47.25" hidden="false" customHeight="true" outlineLevel="0" collapsed="false">
      <c r="A24" s="10" t="n">
        <v>13</v>
      </c>
      <c r="B24" s="10"/>
      <c r="C24" s="12" t="s">
        <v>34</v>
      </c>
      <c r="D24" s="12"/>
      <c r="E24" s="10"/>
      <c r="F24" s="10" t="s">
        <v>20</v>
      </c>
      <c r="G24" s="10"/>
      <c r="H24" s="10"/>
      <c r="I24" s="10"/>
      <c r="J24" s="10"/>
      <c r="K24" s="10"/>
      <c r="L24" s="10"/>
      <c r="M24" s="10"/>
      <c r="N24" s="10"/>
      <c r="O24" s="10"/>
      <c r="P24" s="10" t="n">
        <v>1225</v>
      </c>
      <c r="Q24" s="9"/>
    </row>
    <row r="25" customFormat="false" ht="28.5" hidden="false" customHeight="true" outlineLevel="0" collapsed="false">
      <c r="A25" s="10" t="s">
        <v>35</v>
      </c>
      <c r="B25" s="10"/>
      <c r="C25" s="10"/>
      <c r="D25" s="10"/>
      <c r="E25" s="10"/>
      <c r="F25" s="10" t="s">
        <v>20</v>
      </c>
      <c r="G25" s="10" t="n">
        <f aca="false">SUM(G26:G38)</f>
        <v>0</v>
      </c>
      <c r="H25" s="10" t="n">
        <f aca="false">SUM(H26:H38)</f>
        <v>1100</v>
      </c>
      <c r="I25" s="10" t="n">
        <f aca="false">SUM(I26:I38)</f>
        <v>500</v>
      </c>
      <c r="J25" s="10" t="n">
        <f aca="false">SUM(J26:J38)</f>
        <v>0</v>
      </c>
      <c r="K25" s="10" t="n">
        <f aca="false">SUM(K26:K38)</f>
        <v>600</v>
      </c>
      <c r="L25" s="10" t="n">
        <f aca="false">SUM(L26:L38)</f>
        <v>0</v>
      </c>
      <c r="M25" s="9" t="n">
        <v>131</v>
      </c>
      <c r="N25" s="10" t="n">
        <f aca="false">SUM(N26:N38)</f>
        <v>0</v>
      </c>
      <c r="O25" s="10" t="n">
        <f aca="false">SUM(O26:O38)</f>
        <v>0</v>
      </c>
      <c r="P25" s="10" t="n">
        <f aca="false">SUM(P26:P38)</f>
        <v>1500</v>
      </c>
      <c r="Q25" s="10" t="n">
        <f aca="false">SUM(Q26:Q38)</f>
        <v>1730</v>
      </c>
    </row>
    <row r="26" customFormat="false" ht="39" hidden="false" customHeight="true" outlineLevel="0" collapsed="false">
      <c r="A26" s="10" t="n">
        <v>1</v>
      </c>
      <c r="B26" s="10"/>
      <c r="C26" s="16" t="s">
        <v>36</v>
      </c>
      <c r="D26" s="16"/>
      <c r="E26" s="10" t="s">
        <v>37</v>
      </c>
      <c r="F26" s="10" t="s">
        <v>20</v>
      </c>
      <c r="G26" s="10"/>
      <c r="H26" s="10" t="n">
        <v>600</v>
      </c>
      <c r="I26" s="10"/>
      <c r="J26" s="10"/>
      <c r="K26" s="10"/>
      <c r="L26" s="10"/>
      <c r="M26" s="10"/>
      <c r="N26" s="10"/>
      <c r="O26" s="10"/>
      <c r="P26" s="10"/>
      <c r="Q26" s="10"/>
    </row>
    <row r="27" customFormat="false" ht="38.25" hidden="false" customHeight="true" outlineLevel="0" collapsed="false">
      <c r="A27" s="10" t="n">
        <v>2</v>
      </c>
      <c r="B27" s="10"/>
      <c r="C27" s="16" t="s">
        <v>38</v>
      </c>
      <c r="D27" s="16"/>
      <c r="E27" s="10"/>
      <c r="F27" s="10" t="s">
        <v>20</v>
      </c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 t="n">
        <v>350</v>
      </c>
    </row>
    <row r="28" customFormat="false" ht="27.75" hidden="false" customHeight="true" outlineLevel="0" collapsed="false">
      <c r="A28" s="10" t="n">
        <v>3</v>
      </c>
      <c r="B28" s="10"/>
      <c r="C28" s="16" t="s">
        <v>39</v>
      </c>
      <c r="D28" s="16"/>
      <c r="E28" s="10"/>
      <c r="F28" s="10" t="s">
        <v>20</v>
      </c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 t="n">
        <v>500</v>
      </c>
    </row>
    <row r="29" customFormat="false" ht="27.75" hidden="false" customHeight="true" outlineLevel="0" collapsed="false">
      <c r="A29" s="10" t="n">
        <v>4</v>
      </c>
      <c r="B29" s="10"/>
      <c r="C29" s="16" t="s">
        <v>40</v>
      </c>
      <c r="D29" s="16"/>
      <c r="E29" s="10"/>
      <c r="F29" s="10" t="s">
        <v>20</v>
      </c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 t="n">
        <v>150</v>
      </c>
    </row>
    <row r="30" customFormat="false" ht="27.75" hidden="false" customHeight="true" outlineLevel="0" collapsed="false">
      <c r="A30" s="10" t="n">
        <v>5</v>
      </c>
      <c r="B30" s="10"/>
      <c r="C30" s="16" t="s">
        <v>41</v>
      </c>
      <c r="D30" s="16"/>
      <c r="E30" s="10"/>
      <c r="F30" s="10" t="s">
        <v>20</v>
      </c>
      <c r="G30" s="10"/>
      <c r="H30" s="10" t="n">
        <v>500</v>
      </c>
      <c r="I30" s="10"/>
      <c r="J30" s="10"/>
      <c r="K30" s="10"/>
      <c r="L30" s="10"/>
      <c r="M30" s="10"/>
      <c r="N30" s="10"/>
      <c r="O30" s="10"/>
      <c r="P30" s="10"/>
      <c r="Q30" s="10"/>
    </row>
    <row r="31" customFormat="false" ht="27.75" hidden="false" customHeight="true" outlineLevel="0" collapsed="false">
      <c r="A31" s="10" t="n">
        <v>6</v>
      </c>
      <c r="B31" s="10"/>
      <c r="C31" s="16" t="s">
        <v>42</v>
      </c>
      <c r="D31" s="16"/>
      <c r="E31" s="10"/>
      <c r="F31" s="10" t="s">
        <v>20</v>
      </c>
      <c r="G31" s="9"/>
      <c r="H31" s="9"/>
      <c r="I31" s="9"/>
      <c r="J31" s="9"/>
      <c r="K31" s="9"/>
      <c r="L31" s="9"/>
      <c r="M31" s="9"/>
      <c r="N31" s="9"/>
      <c r="O31" s="10"/>
      <c r="P31" s="10"/>
      <c r="Q31" s="10" t="n">
        <v>100</v>
      </c>
    </row>
    <row r="32" customFormat="false" ht="27.75" hidden="false" customHeight="true" outlineLevel="0" collapsed="false">
      <c r="A32" s="10" t="n">
        <v>7</v>
      </c>
      <c r="B32" s="10"/>
      <c r="C32" s="16" t="s">
        <v>43</v>
      </c>
      <c r="D32" s="16"/>
      <c r="E32" s="10"/>
      <c r="F32" s="10" t="s">
        <v>20</v>
      </c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 t="n">
        <v>130</v>
      </c>
    </row>
    <row r="33" customFormat="false" ht="60" hidden="false" customHeight="true" outlineLevel="0" collapsed="false">
      <c r="A33" s="10" t="n">
        <v>8</v>
      </c>
      <c r="B33" s="10"/>
      <c r="C33" s="16" t="s">
        <v>44</v>
      </c>
      <c r="D33" s="16"/>
      <c r="E33" s="10"/>
      <c r="F33" s="10" t="s">
        <v>20</v>
      </c>
      <c r="G33" s="10"/>
      <c r="H33" s="10"/>
      <c r="I33" s="10" t="n">
        <v>500</v>
      </c>
      <c r="J33" s="10"/>
      <c r="K33" s="10"/>
      <c r="L33" s="10"/>
      <c r="M33" s="10"/>
      <c r="N33" s="10"/>
      <c r="O33" s="10"/>
      <c r="P33" s="10"/>
      <c r="Q33" s="10"/>
    </row>
    <row r="34" customFormat="false" ht="46.5" hidden="false" customHeight="true" outlineLevel="0" collapsed="false">
      <c r="A34" s="10" t="n">
        <v>9</v>
      </c>
      <c r="B34" s="10"/>
      <c r="C34" s="12" t="s">
        <v>45</v>
      </c>
      <c r="D34" s="12"/>
      <c r="E34" s="10"/>
      <c r="F34" s="10" t="s">
        <v>20</v>
      </c>
      <c r="G34" s="10"/>
      <c r="H34" s="10"/>
      <c r="I34" s="10"/>
      <c r="J34" s="10"/>
      <c r="K34" s="10"/>
      <c r="L34" s="10"/>
      <c r="M34" s="10"/>
      <c r="N34" s="10"/>
      <c r="O34" s="10"/>
      <c r="P34" s="10" t="n">
        <v>500</v>
      </c>
      <c r="Q34" s="10"/>
    </row>
    <row r="35" customFormat="false" ht="46.5" hidden="false" customHeight="true" outlineLevel="0" collapsed="false">
      <c r="A35" s="10" t="n">
        <v>10</v>
      </c>
      <c r="B35" s="10"/>
      <c r="C35" s="10" t="s">
        <v>46</v>
      </c>
      <c r="D35" s="10"/>
      <c r="E35" s="10"/>
      <c r="F35" s="10" t="s">
        <v>20</v>
      </c>
      <c r="G35" s="10"/>
      <c r="H35" s="10"/>
      <c r="I35" s="10"/>
      <c r="J35" s="10"/>
      <c r="K35" s="10"/>
      <c r="L35" s="10"/>
      <c r="M35" s="10"/>
      <c r="N35" s="10"/>
      <c r="O35" s="10"/>
      <c r="P35" s="10" t="n">
        <v>500</v>
      </c>
      <c r="Q35" s="10"/>
    </row>
    <row r="36" customFormat="false" ht="81" hidden="false" customHeight="true" outlineLevel="0" collapsed="false">
      <c r="A36" s="10" t="n">
        <v>11</v>
      </c>
      <c r="B36" s="10"/>
      <c r="C36" s="10" t="s">
        <v>47</v>
      </c>
      <c r="D36" s="10"/>
      <c r="E36" s="10" t="s">
        <v>37</v>
      </c>
      <c r="F36" s="10" t="s">
        <v>20</v>
      </c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 t="n">
        <v>500</v>
      </c>
    </row>
    <row r="37" customFormat="false" ht="43.5" hidden="false" customHeight="true" outlineLevel="0" collapsed="false">
      <c r="A37" s="10" t="n">
        <v>12</v>
      </c>
      <c r="B37" s="10"/>
      <c r="C37" s="10" t="s">
        <v>48</v>
      </c>
      <c r="D37" s="10"/>
      <c r="E37" s="10"/>
      <c r="F37" s="10" t="s">
        <v>20</v>
      </c>
      <c r="G37" s="10"/>
      <c r="H37" s="10"/>
      <c r="I37" s="10"/>
      <c r="J37" s="10"/>
      <c r="K37" s="10" t="n">
        <v>600</v>
      </c>
      <c r="L37" s="10"/>
      <c r="M37" s="10"/>
      <c r="N37" s="10"/>
      <c r="O37" s="10"/>
      <c r="P37" s="10"/>
      <c r="Q37" s="10"/>
    </row>
    <row r="38" customFormat="false" ht="41.25" hidden="false" customHeight="true" outlineLevel="0" collapsed="false">
      <c r="A38" s="10" t="n">
        <v>13</v>
      </c>
      <c r="B38" s="10"/>
      <c r="C38" s="16" t="s">
        <v>49</v>
      </c>
      <c r="D38" s="16"/>
      <c r="E38" s="10"/>
      <c r="F38" s="10" t="s">
        <v>20</v>
      </c>
      <c r="G38" s="10"/>
      <c r="H38" s="10"/>
      <c r="I38" s="10"/>
      <c r="J38" s="10"/>
      <c r="K38" s="10"/>
      <c r="L38" s="10"/>
      <c r="M38" s="10"/>
      <c r="N38" s="10"/>
      <c r="O38" s="10"/>
      <c r="P38" s="10" t="n">
        <v>500</v>
      </c>
      <c r="Q38" s="10"/>
    </row>
    <row r="39" customFormat="false" ht="41.25" hidden="false" customHeight="true" outlineLevel="0" collapsed="false">
      <c r="A39" s="10" t="n">
        <v>14</v>
      </c>
      <c r="B39" s="10"/>
      <c r="C39" s="17" t="s">
        <v>50</v>
      </c>
      <c r="D39" s="17"/>
      <c r="E39" s="10"/>
      <c r="F39" s="10" t="s">
        <v>20</v>
      </c>
      <c r="G39" s="10"/>
      <c r="H39" s="10"/>
      <c r="I39" s="10"/>
      <c r="J39" s="10"/>
      <c r="K39" s="10"/>
      <c r="L39" s="10"/>
      <c r="M39" s="9" t="n">
        <v>131</v>
      </c>
      <c r="N39" s="10"/>
      <c r="O39" s="10"/>
      <c r="P39" s="10"/>
      <c r="Q39" s="10"/>
    </row>
    <row r="40" customFormat="false" ht="28.5" hidden="false" customHeight="true" outlineLevel="0" collapsed="false">
      <c r="A40" s="10" t="s">
        <v>51</v>
      </c>
      <c r="B40" s="10"/>
      <c r="C40" s="10"/>
      <c r="D40" s="10"/>
      <c r="E40" s="10"/>
      <c r="F40" s="10" t="s">
        <v>20</v>
      </c>
      <c r="G40" s="10" t="n">
        <v>0</v>
      </c>
      <c r="H40" s="10" t="n">
        <v>0</v>
      </c>
      <c r="I40" s="10" t="n">
        <v>0</v>
      </c>
      <c r="J40" s="10" t="n">
        <v>0</v>
      </c>
      <c r="K40" s="10" t="n">
        <v>0</v>
      </c>
      <c r="L40" s="10" t="n">
        <v>0</v>
      </c>
      <c r="M40" s="10" t="n">
        <v>0</v>
      </c>
      <c r="N40" s="10" t="n">
        <v>0</v>
      </c>
      <c r="O40" s="10" t="n">
        <v>0</v>
      </c>
      <c r="P40" s="10" t="n">
        <v>0</v>
      </c>
      <c r="Q40" s="10" t="n">
        <v>0</v>
      </c>
    </row>
    <row r="41" customFormat="false" ht="15" hidden="false" customHeight="true" outlineLevel="0" collapsed="false">
      <c r="A41" s="10" t="s">
        <v>52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customFormat="false" ht="22.5" hidden="false" customHeight="true" outlineLevel="0" collapsed="false">
      <c r="A42" s="10" t="s">
        <v>53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customFormat="false" ht="28.5" hidden="false" customHeight="true" outlineLevel="0" collapsed="false">
      <c r="A43" s="12" t="s">
        <v>54</v>
      </c>
      <c r="B43" s="12"/>
      <c r="C43" s="12"/>
      <c r="D43" s="12"/>
      <c r="E43" s="12"/>
      <c r="F43" s="10" t="s">
        <v>20</v>
      </c>
      <c r="G43" s="10" t="n">
        <v>0</v>
      </c>
      <c r="H43" s="10" t="n">
        <v>3259</v>
      </c>
      <c r="I43" s="10" t="n">
        <v>0</v>
      </c>
      <c r="J43" s="10" t="n">
        <v>0</v>
      </c>
      <c r="K43" s="10" t="n">
        <v>0</v>
      </c>
      <c r="L43" s="10" t="n">
        <v>0</v>
      </c>
      <c r="M43" s="10" t="n">
        <v>0</v>
      </c>
      <c r="N43" s="10" t="n">
        <v>0</v>
      </c>
      <c r="O43" s="10" t="n">
        <v>0</v>
      </c>
      <c r="P43" s="10" t="n">
        <v>0</v>
      </c>
      <c r="Q43" s="10" t="n">
        <v>0</v>
      </c>
    </row>
    <row r="44" customFormat="false" ht="51" hidden="false" customHeight="true" outlineLevel="0" collapsed="false">
      <c r="A44" s="12" t="s">
        <v>55</v>
      </c>
      <c r="B44" s="12"/>
      <c r="C44" s="12"/>
      <c r="D44" s="12"/>
      <c r="E44" s="12"/>
      <c r="F44" s="10" t="s">
        <v>20</v>
      </c>
      <c r="G44" s="10" t="n">
        <v>0</v>
      </c>
      <c r="H44" s="10" t="n">
        <v>0</v>
      </c>
      <c r="I44" s="10" t="n">
        <v>0</v>
      </c>
      <c r="J44" s="10" t="n">
        <v>0</v>
      </c>
      <c r="K44" s="10" t="n">
        <v>0</v>
      </c>
      <c r="L44" s="10" t="n">
        <v>0</v>
      </c>
      <c r="M44" s="10" t="n">
        <v>0</v>
      </c>
      <c r="N44" s="10" t="n">
        <v>0</v>
      </c>
      <c r="O44" s="10" t="n">
        <v>0</v>
      </c>
      <c r="P44" s="10" t="n">
        <v>0</v>
      </c>
      <c r="Q44" s="10" t="n">
        <v>0</v>
      </c>
    </row>
    <row r="45" customFormat="false" ht="28.5" hidden="false" customHeight="true" outlineLevel="0" collapsed="false">
      <c r="A45" s="12" t="s">
        <v>56</v>
      </c>
      <c r="B45" s="12"/>
      <c r="C45" s="12"/>
      <c r="D45" s="12"/>
      <c r="E45" s="12"/>
      <c r="F45" s="10" t="s">
        <v>20</v>
      </c>
      <c r="G45" s="10" t="n">
        <v>0</v>
      </c>
      <c r="H45" s="10" t="n">
        <v>105</v>
      </c>
      <c r="I45" s="10" t="n">
        <v>0</v>
      </c>
      <c r="J45" s="10" t="n">
        <v>0</v>
      </c>
      <c r="K45" s="10" t="n">
        <v>0</v>
      </c>
      <c r="L45" s="10" t="n">
        <v>0</v>
      </c>
      <c r="M45" s="10" t="n">
        <v>0</v>
      </c>
      <c r="N45" s="10" t="n">
        <v>0</v>
      </c>
      <c r="O45" s="10" t="n">
        <v>0</v>
      </c>
      <c r="P45" s="10" t="n">
        <v>0</v>
      </c>
      <c r="Q45" s="10" t="n">
        <v>0</v>
      </c>
    </row>
    <row r="46" customFormat="false" ht="15" hidden="false" customHeight="true" outlineLevel="0" collapsed="false">
      <c r="A46" s="12" t="s">
        <v>57</v>
      </c>
      <c r="B46" s="12"/>
      <c r="C46" s="12"/>
      <c r="D46" s="12"/>
      <c r="E46" s="12"/>
      <c r="F46" s="10" t="s">
        <v>20</v>
      </c>
      <c r="G46" s="10" t="n">
        <f aca="false">G11+G25+G40+G43+G44+G45</f>
        <v>0</v>
      </c>
      <c r="H46" s="10" t="n">
        <f aca="false">H11+H25+H40+H43+H44+H45</f>
        <v>4464</v>
      </c>
      <c r="I46" s="10" t="n">
        <f aca="false">I11+I25+I40+I43+I44+I45</f>
        <v>1160</v>
      </c>
      <c r="J46" s="10" t="n">
        <f aca="false">J11+J25+J40+J43+J44+J45</f>
        <v>0</v>
      </c>
      <c r="K46" s="10" t="n">
        <f aca="false">K11+K25+K40+K43+K44+K45</f>
        <v>600</v>
      </c>
      <c r="L46" s="10" t="n">
        <f aca="false">L11+L25+L40+L43+L44+L45</f>
        <v>1225</v>
      </c>
      <c r="M46" s="10" t="n">
        <f aca="false">M11+M25+M40+M43+M44+M45</f>
        <v>131</v>
      </c>
      <c r="N46" s="10" t="n">
        <f aca="false">N11+N25+N40+N43+N44+N45</f>
        <v>1225</v>
      </c>
      <c r="O46" s="10" t="n">
        <f aca="false">O11+O25+O40+O43+O44+O45</f>
        <v>0</v>
      </c>
      <c r="P46" s="10" t="n">
        <f aca="false">P11+P25+P40+P43+P44+P45</f>
        <v>7675</v>
      </c>
      <c r="Q46" s="10" t="n">
        <f aca="false">Q11+Q25+Q40+Q43+Q44+Q45</f>
        <v>2165</v>
      </c>
    </row>
  </sheetData>
  <mergeCells count="82">
    <mergeCell ref="P2:Q2"/>
    <mergeCell ref="J3:R3"/>
    <mergeCell ref="G4:Q4"/>
    <mergeCell ref="A5:Q5"/>
    <mergeCell ref="A6:A8"/>
    <mergeCell ref="B6:D8"/>
    <mergeCell ref="E6:E8"/>
    <mergeCell ref="F6:F8"/>
    <mergeCell ref="G6:Q7"/>
    <mergeCell ref="B9:D9"/>
    <mergeCell ref="A10:Q10"/>
    <mergeCell ref="A11:E11"/>
    <mergeCell ref="C12:D12"/>
    <mergeCell ref="E12:E19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E20:E24"/>
    <mergeCell ref="A21:B21"/>
    <mergeCell ref="C21:D21"/>
    <mergeCell ref="C22:D22"/>
    <mergeCell ref="A24:B24"/>
    <mergeCell ref="C24:D24"/>
    <mergeCell ref="A25:E25"/>
    <mergeCell ref="A26:B26"/>
    <mergeCell ref="C26:D26"/>
    <mergeCell ref="E26:E35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C35:D35"/>
    <mergeCell ref="C36:D36"/>
    <mergeCell ref="E36:E39"/>
    <mergeCell ref="C37:D37"/>
    <mergeCell ref="A38:B38"/>
    <mergeCell ref="C38:D38"/>
    <mergeCell ref="C39:D39"/>
    <mergeCell ref="A40:E40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A41:E41"/>
    <mergeCell ref="A42:Q42"/>
    <mergeCell ref="A43:E43"/>
    <mergeCell ref="A44:E44"/>
    <mergeCell ref="A45:E45"/>
    <mergeCell ref="A46:E46"/>
  </mergeCells>
  <printOptions headings="false" gridLines="false" gridLinesSet="true" horizontalCentered="false" verticalCentered="false"/>
  <pageMargins left="0.708333333333333" right="0.708333333333333" top="1.18125" bottom="0.748611111111111" header="0.511805555555555" footer="0.315277777777778"/>
  <pageSetup paperSize="9" scale="76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5507812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2016-11-01T11:16:21Z</dcterms:created>
  <dc:creator>User</dc:creator>
  <dc:description/>
  <dc:language>ru-RU</dc:language>
  <cp:lastModifiedBy>User</cp:lastModifiedBy>
  <cp:lastPrinted>2021-06-08T14:22:36Z</cp:lastPrinted>
  <dcterms:modified xsi:type="dcterms:W3CDTF">2021-10-14T11:20:35Z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